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autoCompressPictures="0" defaultThemeVersion="124226"/>
  <bookViews>
    <workbookView xWindow="0" yWindow="-255" windowWidth="19440" windowHeight="13560"/>
  </bookViews>
  <sheets>
    <sheet name="Foglio1" sheetId="1" r:id="rId1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 l="1"/>
  <c r="E14" i="1" s="1"/>
  <c r="E12" i="1" l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<sst xmlns="http://schemas.openxmlformats.org/spreadsheetml/2006/main" count="12" uniqueCount="12">
  <si>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</si>
  <si>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</si>
  <si>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Prezzo Totale Offerto al netto dell'IVA €</t>
  </si>
  <si>
    <t xml:space="preserve">Prezzo totale offerto al netto dell'IVA </t>
  </si>
  <si>
    <t>Quantità
(A)</t>
  </si>
  <si>
    <t>Importo unitario (€)
(B)</t>
  </si>
  <si>
    <t>Importo totale (€)
(AxB)</t>
  </si>
  <si>
    <t>RDO MEPA  n. 788205</t>
  </si>
  <si>
    <t>Abbonamento biennale al Sole 24 Ore On line - Business class</t>
  </si>
  <si>
    <t>Abbonamento biennale al Sole 24 Ore On line - Business class con Estensione PA</t>
  </si>
  <si>
    <t>Base d'Asta al netto dell'IVA</t>
  </si>
  <si>
    <t>Sistema di Verifica in caso di offerta superiore alla Base d'Asta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</si>
</sst>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164" fontId="16" fillId="0" borderId="9" xfId="0" applyNumberFormat="1" applyFont="1" applyBorder="1" applyAlignment="1" applyProtection="1">
      <alignment horizontal="center" vertical="center" wrapText="1"/>
      <protection locked="0"/>
    </xf>
    <xf numFmtId="164" fontId="16" fillId="0" borderId="10" xfId="0" applyNumberFormat="1" applyFont="1" applyBorder="1" applyAlignment="1" applyProtection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164" fontId="16" fillId="0" borderId="13" xfId="0" applyNumberFormat="1" applyFont="1" applyBorder="1" applyAlignment="1" applyProtection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0" fontId="14" fillId="4" borderId="9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showGridLines="0" tabSelected="1" zoomScale="90" zoomScaleNormal="90" workbookViewId="0">
      <selection activeCell="C12" sqref="C12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54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6" t="s">
        <v>7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40.5" customHeight="1" thickBot="1" x14ac:dyDescent="0.3">
      <c r="C5" s="17" t="s">
        <v>1</v>
      </c>
      <c r="D5" s="15" t="s">
        <v>4</v>
      </c>
      <c r="E5" s="13" t="s">
        <v>5</v>
      </c>
      <c r="F5" s="14" t="s">
        <v>6</v>
      </c>
    </row>
    <row r="6" spans="3:9" ht="61.5" customHeight="1" x14ac:dyDescent="0.25">
      <c r="C6" s="27" t="s">
        <v>8</v>
      </c>
      <c r="D6" s="29">
        <v>9</v>
      </c>
      <c r="E6" s="22"/>
      <c r="F6" s="23">
        <f>D6*E6</f>
        <v>0</v>
      </c>
    </row>
    <row r="7" spans="3:9" ht="61.5" customHeight="1" thickBot="1" x14ac:dyDescent="0.3">
      <c r="C7" s="28" t="s">
        <v>9</v>
      </c>
      <c r="D7" s="24">
        <v>4</v>
      </c>
      <c r="E7" s="25"/>
      <c r="F7" s="26">
        <f t="shared" ref="F7" si="0">D7*E7</f>
        <v>0</v>
      </c>
    </row>
    <row r="8" spans="3:9" ht="74.25" customHeight="1" thickBot="1" x14ac:dyDescent="0.3">
      <c r="C8" s="20" t="s">
        <v>2</v>
      </c>
      <c r="D8" s="21"/>
      <c r="E8" s="19"/>
      <c r="F8" s="18">
        <f>IF((SUM(F6:F7))&lt;=E10,(SUM(F6:F7)),"ERRORE l'importo offerto supera la base d'asta")</f>
        <v>0</v>
      </c>
    </row>
    <row r="9" spans="3:9" ht="12.75" customHeight="1" thickBot="1" x14ac:dyDescent="0.3">
      <c r="E9" s="1"/>
      <c r="F9" s="4"/>
      <c r="G9" s="2"/>
      <c r="H9" s="2"/>
      <c r="I9" s="2"/>
    </row>
    <row r="10" spans="3:9" s="2" customFormat="1" ht="41.25" customHeight="1" thickBot="1" x14ac:dyDescent="0.3">
      <c r="C10" s="12" t="s">
        <v>10</v>
      </c>
      <c r="E10" s="30">
        <v>8160</v>
      </c>
      <c r="F10" s="31"/>
    </row>
    <row r="11" spans="3:9" s="2" customFormat="1" ht="15" customHeight="1" thickBot="1" x14ac:dyDescent="0.3">
      <c r="C11" s="3"/>
      <c r="E11" s="6"/>
    </row>
    <row r="12" spans="3:9" s="2" customFormat="1" ht="66" customHeight="1" thickBot="1" x14ac:dyDescent="0.3">
      <c r="C12" s="12" t="s">
        <v>11</v>
      </c>
      <c r="E12" s="32" t="str">
        <f>IF(F8&gt;E10,"ATTENZIONE: L'offerta complessiva è superiore alla Base d'asta","OK")</f>
        <v>OK</v>
      </c>
      <c r="F12" s="33"/>
      <c r="G12"/>
      <c r="H12"/>
      <c r="I12"/>
    </row>
    <row r="13" spans="3:9" s="2" customFormat="1" ht="15" customHeight="1" thickBot="1" x14ac:dyDescent="0.3">
      <c r="C13" s="5"/>
      <c r="E13" s="10"/>
      <c r="G13" s="11"/>
      <c r="H13" s="11"/>
      <c r="I13" s="11"/>
    </row>
    <row r="14" spans="3:9" ht="31.5" customHeight="1" thickBot="1" x14ac:dyDescent="0.3">
      <c r="C14" s="7" t="s">
        <v>3</v>
      </c>
      <c r="E14" s="34">
        <f>IF((F8&lt;=E10),F8,"ERRORE")</f>
        <v>0</v>
      </c>
      <c r="F14" s="35"/>
    </row>
  </sheetData>
  <sheetProtection password="CE28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 e valori pari a zero" sqref="E6:E7">
      <formula1>AND((LEN(E6)-LEN(INT(E6)))&lt;=3,E6&lt;&gt;0)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2019-01-22T14:25:27Z</dcterms:modified>
</cp:coreProperties>
</file>